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липень проект\"/>
    </mc:Choice>
  </mc:AlternateContent>
  <bookViews>
    <workbookView xWindow="0" yWindow="0" windowWidth="14370" windowHeight="9630"/>
  </bookViews>
  <sheets>
    <sheet name="Лист1" sheetId="1" r:id="rId1"/>
  </sheets>
  <definedNames>
    <definedName name="_xlnm.Print_Titles" localSheetId="0">Лист1!$12:$16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7" i="1" l="1"/>
  <c r="I25" i="1"/>
  <c r="M25" i="1"/>
  <c r="F26" i="1"/>
  <c r="F25" i="1" s="1"/>
  <c r="G26" i="1"/>
  <c r="G25" i="1" s="1"/>
  <c r="H26" i="1"/>
  <c r="H25" i="1" s="1"/>
  <c r="I26" i="1"/>
  <c r="J26" i="1"/>
  <c r="J25" i="1" s="1"/>
  <c r="K26" i="1"/>
  <c r="K25" i="1" s="1"/>
  <c r="L26" i="1"/>
  <c r="L25" i="1" s="1"/>
  <c r="M26" i="1"/>
  <c r="N26" i="1"/>
  <c r="N25" i="1" s="1"/>
  <c r="O26" i="1"/>
  <c r="O25" i="1" s="1"/>
  <c r="E25" i="1"/>
  <c r="E26" i="1"/>
  <c r="P26" i="1" l="1"/>
  <c r="P25" i="1"/>
  <c r="F21" i="1"/>
  <c r="F20" i="1" s="1"/>
  <c r="G21" i="1"/>
  <c r="G20" i="1" s="1"/>
  <c r="H21" i="1"/>
  <c r="H20" i="1" s="1"/>
  <c r="I21" i="1"/>
  <c r="I20" i="1" s="1"/>
  <c r="J21" i="1"/>
  <c r="J20" i="1" s="1"/>
  <c r="K21" i="1"/>
  <c r="K20" i="1" s="1"/>
  <c r="L21" i="1"/>
  <c r="L20" i="1" s="1"/>
  <c r="M21" i="1"/>
  <c r="M20" i="1" s="1"/>
  <c r="N21" i="1"/>
  <c r="N20" i="1" s="1"/>
  <c r="O21" i="1"/>
  <c r="O20" i="1" s="1"/>
  <c r="E21" i="1"/>
  <c r="E20" i="1" s="1"/>
  <c r="P22" i="1"/>
  <c r="F18" i="1"/>
  <c r="F17" i="1" s="1"/>
  <c r="F28" i="1" s="1"/>
  <c r="G18" i="1"/>
  <c r="G17" i="1" s="1"/>
  <c r="G28" i="1" s="1"/>
  <c r="H18" i="1"/>
  <c r="H17" i="1" s="1"/>
  <c r="H28" i="1" s="1"/>
  <c r="I18" i="1"/>
  <c r="I17" i="1" s="1"/>
  <c r="I28" i="1" s="1"/>
  <c r="J18" i="1"/>
  <c r="J17" i="1" s="1"/>
  <c r="K18" i="1"/>
  <c r="K17" i="1" s="1"/>
  <c r="L18" i="1"/>
  <c r="L17" i="1" s="1"/>
  <c r="L28" i="1" s="1"/>
  <c r="M18" i="1"/>
  <c r="M17" i="1" s="1"/>
  <c r="M28" i="1" s="1"/>
  <c r="N18" i="1"/>
  <c r="N17" i="1" s="1"/>
  <c r="N28" i="1" s="1"/>
  <c r="O18" i="1"/>
  <c r="O17" i="1" s="1"/>
  <c r="E18" i="1"/>
  <c r="E17" i="1" s="1"/>
  <c r="E28" i="1" s="1"/>
  <c r="P19" i="1"/>
  <c r="P24" i="1"/>
  <c r="P23" i="1"/>
  <c r="J28" i="1" l="1"/>
  <c r="O28" i="1"/>
  <c r="K28" i="1"/>
  <c r="P18" i="1"/>
  <c r="P17" i="1" s="1"/>
  <c r="P21" i="1"/>
  <c r="P20" i="1" s="1"/>
  <c r="P28" i="1" l="1"/>
</calcChain>
</file>

<file path=xl/sharedStrings.xml><?xml version="1.0" encoding="utf-8"?>
<sst xmlns="http://schemas.openxmlformats.org/spreadsheetml/2006/main" count="59" uniqueCount="48">
  <si>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</si>
  <si>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</si>
  <si>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</si>
  <si>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</si>
  <si>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</si>
  <si>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</si>
  <si>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</si>
  <si>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</si>
  <si>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</si>
  <si>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</si>
  <si>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</si>
  <si>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</si>
  <si>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</si>
  <si>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</si>
  <si>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</si>
  <si>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</si>
  <si>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</si>
  <si>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</si>
  <si>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Заставнівська міська рада</t>
  </si>
  <si>
    <t>0600000</t>
  </si>
  <si>
    <t>Відділ освіти, культури, молоді та спорту</t>
  </si>
  <si>
    <t>0610000</t>
  </si>
  <si>
    <t>0611021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</si>
  <si>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</si>
  <si>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</si>
  <si>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X</t>
  </si>
  <si>
    <t>УСЬОГО</t>
  </si>
  <si>
    <t>Секретар міської ради</t>
  </si>
  <si>
    <t>Руслан ЛЕВАНІН</t>
  </si>
  <si>
    <t>2452800000</t>
  </si>
  <si>
    <t>(код бюджету)</t>
  </si>
  <si>
    <t>Заставнівської міської ради</t>
  </si>
  <si>
    <t>Зміни до додатку № 2 рішення XLVIII сесії VIІI скликання від 19 грудня 2024 року № 797/48-2024 «Про бюджет Заставнівської міської територіальної громади на 2025 рік»</t>
  </si>
  <si>
    <t>"РОЗПОДІЛ</t>
  </si>
  <si>
    <t>видатків місцевого бюджету на 2025 рік"</t>
  </si>
  <si>
    <t xml:space="preserve">до рішення _____ сесії VIII скликання </t>
  </si>
  <si>
    <t>від __________ 2025 року №___________</t>
  </si>
  <si>
    <t>Додаток № 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</si>
  <si>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</si>
  <si>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0113193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</si>
  <si>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</si>
  <si>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</si>
  <si>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0611080</t>
  </si>
  <si>
    <t>0960</t>
  </si>
  <si>
    <t>Надання спеціалізованої освіти мистецькими школами</t>
  </si>
  <si>
    <t>Фінансовий відділ</t>
  </si>
  <si>
    <t>0133</t>
  </si>
  <si>
    <t>Резервний фонд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</si>
</sst>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2" borderId="0" xfId="0" applyFont="1" applyFill="1"/>
    <xf numFmtId="0" fontId="1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3" fontId="1" fillId="2" borderId="2" xfId="0" quotePrefix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1" fillId="0" borderId="0" xfId="1" applyFont="1"/>
    <xf numFmtId="0" fontId="2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2" fontId="1" fillId="0" borderId="2" xfId="0" quotePrefix="1" applyNumberFormat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tabSelected="1" topLeftCell="A7" workbookViewId="0">
      <selection activeCell="G23" sqref="G23"/>
    </sheetView>
  </sheetViews>
  <sheetFormatPr defaultRowHeight="12.75" x14ac:dyDescent="0.2"/>
  <cols>
    <col min="1" max="3" width="12" style="1" customWidth="1"/>
    <col min="4" max="4" width="40.7109375" style="1" customWidth="1"/>
    <col min="5" max="16" width="13.7109375" style="1" customWidth="1"/>
    <col min="17" max="16384" width="9.140625" style="1"/>
  </cols>
  <sheetData>
    <row r="1" spans="1:16" s="17" customFormat="1" x14ac:dyDescent="0.2">
      <c r="E1" s="1"/>
      <c r="J1" s="1"/>
      <c r="M1" s="17" t="s">
        <v>37</v>
      </c>
      <c r="P1" s="1"/>
    </row>
    <row r="2" spans="1:16" s="17" customFormat="1" x14ac:dyDescent="0.2">
      <c r="E2" s="1"/>
      <c r="J2" s="1"/>
      <c r="M2" s="18" t="s">
        <v>35</v>
      </c>
      <c r="P2" s="1"/>
    </row>
    <row r="3" spans="1:16" s="17" customFormat="1" x14ac:dyDescent="0.2">
      <c r="E3" s="1"/>
      <c r="J3" s="1"/>
      <c r="M3" s="18" t="s">
        <v>31</v>
      </c>
      <c r="P3" s="1"/>
    </row>
    <row r="4" spans="1:16" s="17" customFormat="1" x14ac:dyDescent="0.2">
      <c r="E4" s="1"/>
      <c r="J4" s="1"/>
      <c r="M4" s="18" t="s">
        <v>36</v>
      </c>
      <c r="P4" s="1"/>
    </row>
    <row r="5" spans="1:16" s="17" customFormat="1" x14ac:dyDescent="0.2">
      <c r="E5" s="1"/>
      <c r="J5" s="1"/>
      <c r="M5" s="18"/>
      <c r="P5" s="1"/>
    </row>
    <row r="6" spans="1:16" s="17" customFormat="1" ht="39" customHeight="1" x14ac:dyDescent="0.25">
      <c r="D6" s="33" t="s">
        <v>32</v>
      </c>
      <c r="E6" s="33"/>
      <c r="F6" s="33"/>
      <c r="G6" s="33"/>
      <c r="H6" s="33"/>
      <c r="I6" s="33"/>
      <c r="J6" s="33"/>
      <c r="K6" s="33"/>
      <c r="P6" s="1"/>
    </row>
    <row r="7" spans="1:16" s="17" customFormat="1" ht="14.25" x14ac:dyDescent="0.2">
      <c r="A7" s="21"/>
      <c r="B7" s="22"/>
      <c r="C7" s="22"/>
      <c r="D7" s="35" t="s">
        <v>33</v>
      </c>
      <c r="E7" s="35"/>
      <c r="F7" s="35"/>
      <c r="G7" s="35"/>
      <c r="H7" s="35"/>
      <c r="I7" s="35"/>
      <c r="J7" s="35"/>
      <c r="K7" s="35"/>
      <c r="L7" s="22"/>
      <c r="M7" s="22"/>
      <c r="N7" s="22"/>
      <c r="O7" s="22"/>
      <c r="P7" s="22"/>
    </row>
    <row r="8" spans="1:16" s="17" customFormat="1" ht="14.25" x14ac:dyDescent="0.2">
      <c r="A8" s="19"/>
      <c r="B8" s="20"/>
      <c r="C8" s="20"/>
      <c r="D8" s="34" t="s">
        <v>34</v>
      </c>
      <c r="E8" s="34"/>
      <c r="F8" s="34"/>
      <c r="G8" s="34"/>
      <c r="H8" s="34"/>
      <c r="I8" s="34"/>
      <c r="J8" s="34"/>
      <c r="K8" s="34"/>
      <c r="L8" s="20"/>
      <c r="M8" s="20"/>
      <c r="N8" s="20"/>
      <c r="O8" s="20"/>
      <c r="P8" s="20"/>
    </row>
    <row r="10" spans="1:16" x14ac:dyDescent="0.2">
      <c r="A10" s="2" t="s">
        <v>29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">
      <c r="A11" s="4" t="s">
        <v>30</v>
      </c>
      <c r="P11" s="5" t="s">
        <v>0</v>
      </c>
    </row>
    <row r="12" spans="1:16" x14ac:dyDescent="0.2">
      <c r="A12" s="31" t="s">
        <v>1</v>
      </c>
      <c r="B12" s="31" t="s">
        <v>2</v>
      </c>
      <c r="C12" s="31" t="s">
        <v>3</v>
      </c>
      <c r="D12" s="32" t="s">
        <v>4</v>
      </c>
      <c r="E12" s="32" t="s">
        <v>5</v>
      </c>
      <c r="F12" s="32"/>
      <c r="G12" s="32"/>
      <c r="H12" s="32"/>
      <c r="I12" s="32"/>
      <c r="J12" s="32" t="s">
        <v>12</v>
      </c>
      <c r="K12" s="32"/>
      <c r="L12" s="32"/>
      <c r="M12" s="32"/>
      <c r="N12" s="32"/>
      <c r="O12" s="32"/>
      <c r="P12" s="32" t="s">
        <v>14</v>
      </c>
    </row>
    <row r="13" spans="1:16" x14ac:dyDescent="0.2">
      <c r="A13" s="32"/>
      <c r="B13" s="32"/>
      <c r="C13" s="32"/>
      <c r="D13" s="32"/>
      <c r="E13" s="32" t="s">
        <v>6</v>
      </c>
      <c r="F13" s="32" t="s">
        <v>7</v>
      </c>
      <c r="G13" s="32" t="s">
        <v>8</v>
      </c>
      <c r="H13" s="32"/>
      <c r="I13" s="32" t="s">
        <v>11</v>
      </c>
      <c r="J13" s="32" t="s">
        <v>6</v>
      </c>
      <c r="K13" s="32" t="s">
        <v>13</v>
      </c>
      <c r="L13" s="32" t="s">
        <v>7</v>
      </c>
      <c r="M13" s="32" t="s">
        <v>8</v>
      </c>
      <c r="N13" s="32"/>
      <c r="O13" s="32" t="s">
        <v>11</v>
      </c>
      <c r="P13" s="32"/>
    </row>
    <row r="14" spans="1:16" x14ac:dyDescent="0.2">
      <c r="A14" s="32"/>
      <c r="B14" s="32"/>
      <c r="C14" s="32"/>
      <c r="D14" s="32"/>
      <c r="E14" s="32"/>
      <c r="F14" s="32"/>
      <c r="G14" s="32" t="s">
        <v>9</v>
      </c>
      <c r="H14" s="32" t="s">
        <v>10</v>
      </c>
      <c r="I14" s="32"/>
      <c r="J14" s="32"/>
      <c r="K14" s="32"/>
      <c r="L14" s="32"/>
      <c r="M14" s="32" t="s">
        <v>9</v>
      </c>
      <c r="N14" s="32" t="s">
        <v>10</v>
      </c>
      <c r="O14" s="32"/>
      <c r="P14" s="32"/>
    </row>
    <row r="15" spans="1:16" ht="44.25" customHeight="1" x14ac:dyDescent="0.2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x14ac:dyDescent="0.2">
      <c r="A16" s="6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</row>
    <row r="17" spans="1:16" x14ac:dyDescent="0.2">
      <c r="A17" s="7" t="s">
        <v>15</v>
      </c>
      <c r="B17" s="8"/>
      <c r="C17" s="9"/>
      <c r="D17" s="10" t="s">
        <v>16</v>
      </c>
      <c r="E17" s="11">
        <f>SUM(E18)</f>
        <v>-126282</v>
      </c>
      <c r="F17" s="11">
        <f t="shared" ref="F17:P17" si="0">SUM(F18)</f>
        <v>-126282</v>
      </c>
      <c r="G17" s="11">
        <f t="shared" si="0"/>
        <v>-103510</v>
      </c>
      <c r="H17" s="11">
        <f t="shared" si="0"/>
        <v>0</v>
      </c>
      <c r="I17" s="11">
        <f t="shared" si="0"/>
        <v>0</v>
      </c>
      <c r="J17" s="11">
        <f t="shared" si="0"/>
        <v>0</v>
      </c>
      <c r="K17" s="11">
        <f t="shared" si="0"/>
        <v>0</v>
      </c>
      <c r="L17" s="11">
        <f t="shared" si="0"/>
        <v>0</v>
      </c>
      <c r="M17" s="11">
        <f t="shared" si="0"/>
        <v>0</v>
      </c>
      <c r="N17" s="11">
        <f t="shared" si="0"/>
        <v>0</v>
      </c>
      <c r="O17" s="11">
        <f t="shared" si="0"/>
        <v>0</v>
      </c>
      <c r="P17" s="11">
        <f t="shared" si="0"/>
        <v>-126282</v>
      </c>
    </row>
    <row r="18" spans="1:16" x14ac:dyDescent="0.2">
      <c r="A18" s="7" t="s">
        <v>17</v>
      </c>
      <c r="B18" s="8"/>
      <c r="C18" s="9"/>
      <c r="D18" s="10" t="s">
        <v>18</v>
      </c>
      <c r="E18" s="11">
        <f t="shared" ref="E18:P18" si="1">SUM(E19:E19)</f>
        <v>-126282</v>
      </c>
      <c r="F18" s="11">
        <f t="shared" si="1"/>
        <v>-126282</v>
      </c>
      <c r="G18" s="11">
        <f t="shared" si="1"/>
        <v>-103510</v>
      </c>
      <c r="H18" s="11">
        <f t="shared" si="1"/>
        <v>0</v>
      </c>
      <c r="I18" s="11">
        <f t="shared" si="1"/>
        <v>0</v>
      </c>
      <c r="J18" s="11">
        <f t="shared" si="1"/>
        <v>0</v>
      </c>
      <c r="K18" s="11">
        <f t="shared" si="1"/>
        <v>0</v>
      </c>
      <c r="L18" s="11">
        <f t="shared" si="1"/>
        <v>0</v>
      </c>
      <c r="M18" s="11">
        <f t="shared" si="1"/>
        <v>0</v>
      </c>
      <c r="N18" s="11">
        <f t="shared" si="1"/>
        <v>0</v>
      </c>
      <c r="O18" s="11">
        <f t="shared" si="1"/>
        <v>0</v>
      </c>
      <c r="P18" s="11">
        <f t="shared" si="1"/>
        <v>-126282</v>
      </c>
    </row>
    <row r="19" spans="1:16" ht="63.75" x14ac:dyDescent="0.2">
      <c r="A19" s="12" t="s">
        <v>39</v>
      </c>
      <c r="B19" s="12">
        <v>3193</v>
      </c>
      <c r="C19" s="15">
        <v>1030</v>
      </c>
      <c r="D19" s="13" t="s">
        <v>38</v>
      </c>
      <c r="E19" s="14">
        <v>-126282</v>
      </c>
      <c r="F19" s="14">
        <v>-126282</v>
      </c>
      <c r="G19" s="14">
        <v>-103510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f>E19+J19</f>
        <v>-126282</v>
      </c>
    </row>
    <row r="20" spans="1:16" x14ac:dyDescent="0.2">
      <c r="A20" s="7" t="s">
        <v>19</v>
      </c>
      <c r="B20" s="8"/>
      <c r="C20" s="9"/>
      <c r="D20" s="10" t="s">
        <v>20</v>
      </c>
      <c r="E20" s="11">
        <f>SUM(E21)</f>
        <v>9799900</v>
      </c>
      <c r="F20" s="11">
        <f t="shared" ref="F20:P20" si="2">SUM(F21)</f>
        <v>9799900</v>
      </c>
      <c r="G20" s="11">
        <f t="shared" si="2"/>
        <v>7894000</v>
      </c>
      <c r="H20" s="11">
        <f t="shared" si="2"/>
        <v>108713</v>
      </c>
      <c r="I20" s="11">
        <f t="shared" si="2"/>
        <v>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  <c r="O20" s="11">
        <f t="shared" si="2"/>
        <v>0</v>
      </c>
      <c r="P20" s="11">
        <f t="shared" si="2"/>
        <v>9799900</v>
      </c>
    </row>
    <row r="21" spans="1:16" x14ac:dyDescent="0.2">
      <c r="A21" s="7" t="s">
        <v>21</v>
      </c>
      <c r="B21" s="8"/>
      <c r="C21" s="9"/>
      <c r="D21" s="10" t="s">
        <v>20</v>
      </c>
      <c r="E21" s="11">
        <f t="shared" ref="E21:P21" si="3">SUM(E22:E24)</f>
        <v>9799900</v>
      </c>
      <c r="F21" s="11">
        <f t="shared" si="3"/>
        <v>9799900</v>
      </c>
      <c r="G21" s="11">
        <f t="shared" si="3"/>
        <v>7894000</v>
      </c>
      <c r="H21" s="11">
        <f t="shared" si="3"/>
        <v>108713</v>
      </c>
      <c r="I21" s="11">
        <f t="shared" si="3"/>
        <v>0</v>
      </c>
      <c r="J21" s="11">
        <f t="shared" si="3"/>
        <v>0</v>
      </c>
      <c r="K21" s="11">
        <f t="shared" si="3"/>
        <v>0</v>
      </c>
      <c r="L21" s="11">
        <f t="shared" si="3"/>
        <v>0</v>
      </c>
      <c r="M21" s="11">
        <f t="shared" si="3"/>
        <v>0</v>
      </c>
      <c r="N21" s="11">
        <f t="shared" si="3"/>
        <v>0</v>
      </c>
      <c r="O21" s="11">
        <f t="shared" si="3"/>
        <v>0</v>
      </c>
      <c r="P21" s="11">
        <f t="shared" si="3"/>
        <v>9799900</v>
      </c>
    </row>
    <row r="22" spans="1:16" ht="38.25" x14ac:dyDescent="0.2">
      <c r="A22" s="24" t="s">
        <v>22</v>
      </c>
      <c r="B22" s="24">
        <v>1021</v>
      </c>
      <c r="C22" s="25" t="s">
        <v>23</v>
      </c>
      <c r="D22" s="26" t="s">
        <v>24</v>
      </c>
      <c r="E22" s="14">
        <v>91000</v>
      </c>
      <c r="F22" s="14">
        <v>91000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f t="shared" ref="P22:P27" si="4">E22+J22</f>
        <v>91000</v>
      </c>
    </row>
    <row r="23" spans="1:16" ht="38.25" x14ac:dyDescent="0.2">
      <c r="A23" s="23" t="s">
        <v>40</v>
      </c>
      <c r="B23" s="24">
        <v>1031</v>
      </c>
      <c r="C23" s="25" t="s">
        <v>23</v>
      </c>
      <c r="D23" s="26" t="s">
        <v>41</v>
      </c>
      <c r="E23" s="14">
        <v>9558900</v>
      </c>
      <c r="F23" s="14">
        <v>9558900</v>
      </c>
      <c r="G23" s="14">
        <v>7830000</v>
      </c>
      <c r="H23" s="14">
        <v>40713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f t="shared" si="4"/>
        <v>9558900</v>
      </c>
    </row>
    <row r="24" spans="1:16" ht="25.5" x14ac:dyDescent="0.2">
      <c r="A24" s="24" t="s">
        <v>42</v>
      </c>
      <c r="B24" s="24">
        <v>1080</v>
      </c>
      <c r="C24" s="27" t="s">
        <v>43</v>
      </c>
      <c r="D24" s="26" t="s">
        <v>44</v>
      </c>
      <c r="E24" s="14">
        <v>150000</v>
      </c>
      <c r="F24" s="14">
        <v>150000</v>
      </c>
      <c r="G24" s="14">
        <v>64000</v>
      </c>
      <c r="H24" s="14">
        <v>68000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f t="shared" si="4"/>
        <v>150000</v>
      </c>
    </row>
    <row r="25" spans="1:16" x14ac:dyDescent="0.2">
      <c r="A25" s="28">
        <v>3700000</v>
      </c>
      <c r="B25" s="28"/>
      <c r="C25" s="29"/>
      <c r="D25" s="30" t="s">
        <v>45</v>
      </c>
      <c r="E25" s="11">
        <f>SUM(E26)</f>
        <v>-91000</v>
      </c>
      <c r="F25" s="11">
        <f t="shared" ref="F25:O26" si="5">SUM(F26)</f>
        <v>0</v>
      </c>
      <c r="G25" s="11">
        <f t="shared" si="5"/>
        <v>0</v>
      </c>
      <c r="H25" s="11">
        <f t="shared" si="5"/>
        <v>0</v>
      </c>
      <c r="I25" s="11">
        <f t="shared" si="5"/>
        <v>0</v>
      </c>
      <c r="J25" s="11">
        <f t="shared" si="5"/>
        <v>0</v>
      </c>
      <c r="K25" s="11">
        <f t="shared" si="5"/>
        <v>0</v>
      </c>
      <c r="L25" s="11">
        <f t="shared" si="5"/>
        <v>0</v>
      </c>
      <c r="M25" s="11">
        <f t="shared" si="5"/>
        <v>0</v>
      </c>
      <c r="N25" s="11">
        <f t="shared" si="5"/>
        <v>0</v>
      </c>
      <c r="O25" s="11">
        <f t="shared" si="5"/>
        <v>0</v>
      </c>
      <c r="P25" s="11">
        <f>E25+J25</f>
        <v>-91000</v>
      </c>
    </row>
    <row r="26" spans="1:16" x14ac:dyDescent="0.2">
      <c r="A26" s="28">
        <v>3710000</v>
      </c>
      <c r="B26" s="28"/>
      <c r="C26" s="29"/>
      <c r="D26" s="30" t="s">
        <v>45</v>
      </c>
      <c r="E26" s="11">
        <f>SUM(E27)</f>
        <v>-91000</v>
      </c>
      <c r="F26" s="11">
        <f t="shared" si="5"/>
        <v>0</v>
      </c>
      <c r="G26" s="11">
        <f t="shared" si="5"/>
        <v>0</v>
      </c>
      <c r="H26" s="11">
        <f t="shared" si="5"/>
        <v>0</v>
      </c>
      <c r="I26" s="11">
        <f t="shared" si="5"/>
        <v>0</v>
      </c>
      <c r="J26" s="11">
        <f t="shared" si="5"/>
        <v>0</v>
      </c>
      <c r="K26" s="11">
        <f t="shared" si="5"/>
        <v>0</v>
      </c>
      <c r="L26" s="11">
        <f t="shared" si="5"/>
        <v>0</v>
      </c>
      <c r="M26" s="11">
        <f t="shared" si="5"/>
        <v>0</v>
      </c>
      <c r="N26" s="11">
        <f t="shared" si="5"/>
        <v>0</v>
      </c>
      <c r="O26" s="11">
        <f t="shared" si="5"/>
        <v>0</v>
      </c>
      <c r="P26" s="11">
        <f t="shared" si="4"/>
        <v>-91000</v>
      </c>
    </row>
    <row r="27" spans="1:16" x14ac:dyDescent="0.2">
      <c r="A27" s="24">
        <v>3718710</v>
      </c>
      <c r="B27" s="24">
        <v>8710</v>
      </c>
      <c r="C27" s="27" t="s">
        <v>46</v>
      </c>
      <c r="D27" s="26" t="s">
        <v>47</v>
      </c>
      <c r="E27" s="14">
        <v>-91000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>
        <f t="shared" si="4"/>
        <v>-91000</v>
      </c>
    </row>
    <row r="28" spans="1:16" x14ac:dyDescent="0.2">
      <c r="A28" s="8" t="s">
        <v>25</v>
      </c>
      <c r="B28" s="7" t="s">
        <v>25</v>
      </c>
      <c r="C28" s="9" t="s">
        <v>25</v>
      </c>
      <c r="D28" s="10" t="s">
        <v>26</v>
      </c>
      <c r="E28" s="11">
        <f>SUM(E17+E20+E25)</f>
        <v>9582618</v>
      </c>
      <c r="F28" s="11">
        <f t="shared" ref="F28:P28" si="6">SUM(F17+F20+F25)</f>
        <v>9673618</v>
      </c>
      <c r="G28" s="11">
        <f t="shared" si="6"/>
        <v>7790490</v>
      </c>
      <c r="H28" s="11">
        <f t="shared" si="6"/>
        <v>108713</v>
      </c>
      <c r="I28" s="11">
        <f t="shared" si="6"/>
        <v>0</v>
      </c>
      <c r="J28" s="11">
        <f t="shared" si="6"/>
        <v>0</v>
      </c>
      <c r="K28" s="11">
        <f t="shared" si="6"/>
        <v>0</v>
      </c>
      <c r="L28" s="11">
        <f t="shared" si="6"/>
        <v>0</v>
      </c>
      <c r="M28" s="11">
        <f t="shared" si="6"/>
        <v>0</v>
      </c>
      <c r="N28" s="11">
        <f t="shared" si="6"/>
        <v>0</v>
      </c>
      <c r="O28" s="11">
        <f t="shared" si="6"/>
        <v>0</v>
      </c>
      <c r="P28" s="11">
        <f t="shared" si="6"/>
        <v>9582618</v>
      </c>
    </row>
    <row r="32" spans="1:16" x14ac:dyDescent="0.2">
      <c r="B32" s="16" t="s">
        <v>27</v>
      </c>
      <c r="I32" s="16" t="s">
        <v>28</v>
      </c>
    </row>
  </sheetData>
  <mergeCells count="23">
    <mergeCell ref="O13:O15"/>
    <mergeCell ref="P12:P15"/>
    <mergeCell ref="D6:K6"/>
    <mergeCell ref="D8:K8"/>
    <mergeCell ref="D7:K7"/>
    <mergeCell ref="G14:G15"/>
    <mergeCell ref="H14:H15"/>
    <mergeCell ref="I13:I15"/>
    <mergeCell ref="J12:O12"/>
    <mergeCell ref="J13:J15"/>
    <mergeCell ref="K13:K15"/>
    <mergeCell ref="L13:L15"/>
    <mergeCell ref="M13:N13"/>
    <mergeCell ref="M14:M15"/>
    <mergeCell ref="N14:N15"/>
    <mergeCell ref="A12:A15"/>
    <mergeCell ref="B12:B15"/>
    <mergeCell ref="C12:C15"/>
    <mergeCell ref="D12:D15"/>
    <mergeCell ref="E12:I12"/>
    <mergeCell ref="E13:E15"/>
    <mergeCell ref="F13:F15"/>
    <mergeCell ref="G13:H13"/>
  </mergeCells>
  <pageMargins left="0.19685039370078741" right="0.19685039370078741" top="0.78740157480314965" bottom="0.39370078740157483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2025-04-23T09:04:04Z</cp:lastPrinted>
  <dcterms:created xsi:type="dcterms:W3CDTF">2025-03-03T10:10:03Z</dcterms:created>
  <dcterms:modified xsi:type="dcterms:W3CDTF">2025-07-15T13:46:36Z</dcterms:modified>
</cp:coreProperties>
</file>